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201_{6BCD3482-FAEF-4B64-8AB6-F2DCB0D6618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Սալիկ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7" i="2" l="1"/>
  <c r="F16" i="2"/>
  <c r="F15" i="2"/>
  <c r="F14" i="2"/>
  <c r="F13" i="2"/>
  <c r="F12" i="2"/>
  <c r="F18" i="2" l="1"/>
  <c r="F19" i="2" s="1"/>
  <c r="F20" i="2" s="1"/>
</calcChain>
</file>

<file path=xl/sharedStrings.xml><?xml version="1.0" encoding="utf-8"?>
<sst xmlns="http://schemas.openxmlformats.org/spreadsheetml/2006/main" count="29" uniqueCount="27">
  <si>
    <t>Ծավալաթերթ-Նախահաշիվ</t>
  </si>
  <si>
    <t>NN</t>
  </si>
  <si>
    <t>Смета расходов -объемный лист</t>
  </si>
  <si>
    <t>Աշխատանքի անվանումը                                                       Название работы</t>
  </si>
  <si>
    <t>Չափի միավոր  Единица измерения</t>
  </si>
  <si>
    <t>Ընդամենը                                          /հազ դրամ/  Общая стоимость /тыс. драмов/</t>
  </si>
  <si>
    <t xml:space="preserve">Միավորի արժեքը                    /հազ դրամ/    Общая стоимость 1   единиа      /тыс. драмов/  </t>
  </si>
  <si>
    <t>խմ/куб.м</t>
  </si>
  <si>
    <t>տ/т</t>
  </si>
  <si>
    <t>քմ/кв.м</t>
  </si>
  <si>
    <t>գծմ/пм</t>
  </si>
  <si>
    <t>Կատարել անհրաժեշտ քանդման աշխատանքներ, այդ թվում ասֆալտաբետոնե  ծածկույթի, hողի, բազալտե և բետոնե սալերի,  եզրաքարերի քանդում հիմքով քանդում  Провести необходимые работы по сносу, в том числе снос асфальтобетонного покрытия, грунта, базальтобетонных плит, бордюров.</t>
  </si>
  <si>
    <t xml:space="preserve">Շինարարական աղբի բարձում տեղափոխում մինչև 12կմ,  Հետագա օգտագործման ենթակա սալիկների բարձում ա/ինքնաթափի վրա և տեղափոխում պահեստային տարածք մինչև 12կմ Погрузка и транспортировка строительного мусора на свалку до 12 км, плитки для дальнейшего использования погрузка  и транспортировка  на склад до 12 км.                                                                </t>
  </si>
  <si>
    <t>Ց/ավազե չոր խառնուրդի պատրաստում և հարթեցում բետոնե սալիկների տակ Նախապատրաստական և հարթեցնող շերտերի իրականացնում ցեմենտ-ավազից  Приготовление сухой песчаной смеси и выравнивание под бетонные цветной плиты                                           Устройство цементно-песчаного подстилающего слоя</t>
  </si>
  <si>
    <t xml:space="preserve">Բետոնե (բազալտի տեսքով) գեղարվեստական գունավոր 50մմ հաստությամբ սալիկների &lt;&lt;Նոր Երևան&gt;&gt; իրականացում. /կարերը ավազով լցնելով/   (ուղղանկյուն, օղակներով հավաքվող` փոքր չափից մեծ չափի, կենտրոնում &lt;&lt;ՇԵՆԳԱՎԻԹ&gt;&gt; լոգոյով գրվածքով) տեղադրում հատակի պատրաստում   Выполнение бетонной (в виде базальта) художественной цветной плитки «Нор Ерджан» толщиной 50 мм. /заполнение швов песком/ (прямоугольный, собранной в кольца, от малого до большого размера, в центре с  написанием логотипа &lt;&lt;ШЕНГАВИТ&gt;&gt;)  </t>
  </si>
  <si>
    <t>Բազալտե  եզրաքարերի տեղադրում եզրաքարերի արժեքով (300*150 մմ)  Установка новых базальтовых бортовых камней(300*150 մմ)</t>
  </si>
  <si>
    <t>Բազալտե  եզրաքարերի տեղադրում եզրաքարերի արժեքով (200*80 մմ)   Установка новых базальтовых бортовых камней  200x80мм</t>
  </si>
  <si>
    <t xml:space="preserve">Ընդամենը    Всего                </t>
  </si>
  <si>
    <t xml:space="preserve">² ² Ð    НДС    20%                </t>
  </si>
  <si>
    <t xml:space="preserve">Ընդամենը        Всего           </t>
  </si>
  <si>
    <t>Ընդհանուր գումարը</t>
  </si>
  <si>
    <t>հազ․ ՀՀ դրամ</t>
  </si>
  <si>
    <t>Հասցեներ՝Արշակունյաց պողոտա, Գ․ Նժդեհի, Բագրատունյաց, Մանթաշյան, Մանանդյան, Եղ․ Թադևոսյան, Շիրակի, Չեխովի, Արտաշիսյան, Ս․ Տարոնցու փողոցներ</t>
  </si>
  <si>
    <t>Адреса: проспект Аршакуняц, Г. Нжде, Багратуняц, Манташян, Манандян, Ег. Улицы Тадевосяна, Ширака, Чехова, Арташисяна, С. Таронци</t>
  </si>
  <si>
    <t xml:space="preserve">Շենգավիթ վարչական շրջանի փողոցների մայթերի սալիկապատման աշխատանքներ
</t>
  </si>
  <si>
    <t>Укладка дорожного покрытия на улицах административного района Шенгавит.
"</t>
  </si>
  <si>
    <t>Ծավալ   Объем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</si>
</sst>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name val="Arial Armenian"/>
      <family val="2"/>
    </font>
    <font>
      <sz val="12"/>
      <name val="Russian Text Book"/>
    </font>
    <font>
      <sz val="11"/>
      <color indexed="8"/>
      <name val="GHEA Grapalat"/>
    </font>
    <font>
      <sz val="12"/>
      <color indexed="8"/>
      <name val="GHEA Grapalat"/>
    </font>
    <font>
      <b/>
      <sz val="12"/>
      <name val="GHEA Grapalat"/>
    </font>
    <font>
      <b/>
      <sz val="12"/>
      <color indexed="8"/>
      <name val="GHEA Grapalat"/>
    </font>
    <font>
      <sz val="10"/>
      <name val="GHEA Grapalat"/>
    </font>
    <font>
      <sz val="9"/>
      <name val="GHEA Grapalat"/>
    </font>
    <font>
      <sz val="9"/>
      <color theme="1"/>
      <name val="GHEA Grapalat"/>
    </font>
    <font>
      <sz val="10"/>
      <color theme="1"/>
      <name val="GHEA Grapalat"/>
    </font>
    <font>
      <sz val="11"/>
      <color rgb="FF000000"/>
      <name val="GHEA Grapalat"/>
    </font>
    <font>
      <sz val="11"/>
      <name val="GHEA Grapalat"/>
    </font>
    <font>
      <sz val="11"/>
      <color rgb="FFFF0000"/>
      <name val="GHEA Grapal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1" fillId="0" borderId="0"/>
    <xf numFmtId="0" fontId="2" fillId="0" borderId="0"/>
    <xf numFmtId="2" fontId="2" fillId="0" borderId="2" applyFill="0" applyBorder="0" applyAlignment="0">
      <alignment horizontal="right" vertical="center"/>
    </xf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top" wrapText="1"/>
    </xf>
    <xf numFmtId="0" fontId="8" fillId="0" borderId="0" xfId="15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wrapText="1"/>
    </xf>
    <xf numFmtId="0" fontId="12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justify" vertical="top" wrapText="1"/>
    </xf>
    <xf numFmtId="0" fontId="5" fillId="2" borderId="2" xfId="0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9" fontId="13" fillId="2" borderId="2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justify" vertical="top" wrapText="1"/>
    </xf>
    <xf numFmtId="0" fontId="1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4" fillId="0" borderId="0" xfId="0" applyFont="1" applyAlignment="1">
      <alignment vertical="center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wrapText="1"/>
    </xf>
    <xf numFmtId="0" fontId="14" fillId="2" borderId="0" xfId="0" applyFont="1" applyFill="1" applyAlignment="1">
      <alignment horizontal="center" wrapText="1"/>
    </xf>
    <xf numFmtId="2" fontId="14" fillId="2" borderId="0" xfId="0" applyNumberFormat="1" applyFont="1" applyFill="1" applyAlignment="1">
      <alignment wrapText="1"/>
    </xf>
    <xf numFmtId="2" fontId="4" fillId="0" borderId="0" xfId="0" applyNumberFormat="1" applyFont="1" applyAlignment="1">
      <alignment wrapText="1"/>
    </xf>
    <xf numFmtId="0" fontId="8" fillId="0" borderId="0" xfId="15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2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</cellXfs>
  <cellStyles count="16">
    <cellStyle name="edRascen" xfId="3" xr:uid="{00000000-0005-0000-0000-000000000000}"/>
    <cellStyle name="Normal" xfId="0" builtinId="0"/>
    <cellStyle name="Normal 2" xfId="4" xr:uid="{00000000-0005-0000-0000-000002000000}"/>
    <cellStyle name="Normal 2 10" xfId="15" xr:uid="{00000000-0005-0000-0000-000003000000}"/>
    <cellStyle name="Normal 2 2" xfId="11" xr:uid="{00000000-0005-0000-0000-000004000000}"/>
    <cellStyle name="Normal 2 2 2" xfId="12" xr:uid="{00000000-0005-0000-0000-000005000000}"/>
    <cellStyle name="Normal 2 2 2 2" xfId="13" xr:uid="{00000000-0005-0000-0000-000006000000}"/>
    <cellStyle name="Normal 3" xfId="6" xr:uid="{00000000-0005-0000-0000-000007000000}"/>
    <cellStyle name="Normal 3 2" xfId="14" xr:uid="{00000000-0005-0000-0000-000008000000}"/>
    <cellStyle name="Normal 4" xfId="2" xr:uid="{00000000-0005-0000-0000-000009000000}"/>
    <cellStyle name="Normal_TpKot" xfId="1" xr:uid="{00000000-0005-0000-0000-00000A000000}"/>
    <cellStyle name="Обычный 2 2" xfId="5" xr:uid="{00000000-0005-0000-0000-00000B000000}"/>
    <cellStyle name="Обычный 2 3" xfId="7" xr:uid="{00000000-0005-0000-0000-00000C000000}"/>
    <cellStyle name="Обычный 3 2 2" xfId="9" xr:uid="{00000000-0005-0000-0000-00000D000000}"/>
    <cellStyle name="Обычный 3 3" xfId="10" xr:uid="{00000000-0005-0000-0000-00000E000000}"/>
    <cellStyle name="Обычный 4" xfId="8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workbookViewId="0">
      <selection activeCell="A6" sqref="A6:F6"/>
    </sheetView>
  </sheetViews>
  <sheetFormatPr defaultColWidth="9.109375" defaultRowHeight="15.6"/>
  <cols>
    <col min="1" max="1" width="4.33203125" style="10" customWidth="1"/>
    <col min="2" max="2" width="48.5546875" style="32" customWidth="1"/>
    <col min="3" max="3" width="9.44140625" style="1" customWidth="1"/>
    <col min="4" max="4" width="8.33203125" style="1" customWidth="1"/>
    <col min="5" max="5" width="12.88671875" style="1" customWidth="1"/>
    <col min="6" max="6" width="12.6640625" style="1" customWidth="1"/>
    <col min="7" max="13" width="9.109375" style="1"/>
    <col min="14" max="14" width="23.5546875" style="1" customWidth="1"/>
    <col min="15" max="16384" width="9.109375" style="1"/>
  </cols>
  <sheetData>
    <row r="1" spans="1:14" ht="9.75" customHeight="1">
      <c r="A1" s="2"/>
      <c r="B1" s="2"/>
      <c r="C1" s="2"/>
      <c r="D1" s="2"/>
      <c r="E1" s="2"/>
      <c r="F1" s="2"/>
    </row>
    <row r="2" spans="1:14" ht="18" customHeight="1">
      <c r="A2" s="44" t="s">
        <v>0</v>
      </c>
      <c r="B2" s="44"/>
      <c r="C2" s="44"/>
      <c r="D2" s="44"/>
      <c r="E2" s="44"/>
      <c r="F2" s="44"/>
    </row>
    <row r="3" spans="1:14" ht="18">
      <c r="A3" s="45" t="s">
        <v>2</v>
      </c>
      <c r="B3" s="45"/>
      <c r="C3" s="45"/>
      <c r="D3" s="45"/>
      <c r="E3" s="45"/>
      <c r="F3" s="45"/>
    </row>
    <row r="4" spans="1:14" ht="45" customHeight="1">
      <c r="A4" s="39" t="s">
        <v>24</v>
      </c>
      <c r="B4" s="39"/>
      <c r="C4" s="39"/>
      <c r="D4" s="39"/>
      <c r="E4" s="39"/>
      <c r="F4" s="39"/>
      <c r="I4" s="38"/>
      <c r="J4" s="38"/>
      <c r="K4" s="38"/>
      <c r="L4" s="38"/>
      <c r="M4" s="38"/>
      <c r="N4" s="38"/>
    </row>
    <row r="5" spans="1:14" ht="45" customHeight="1">
      <c r="A5" s="3"/>
      <c r="B5" s="39" t="s">
        <v>22</v>
      </c>
      <c r="C5" s="39"/>
      <c r="D5" s="39"/>
      <c r="E5" s="39"/>
      <c r="F5" s="39"/>
      <c r="I5" s="4"/>
      <c r="J5" s="4"/>
      <c r="K5" s="4"/>
      <c r="L5" s="4"/>
      <c r="M5" s="4"/>
      <c r="N5" s="4"/>
    </row>
    <row r="6" spans="1:14" ht="45" customHeight="1">
      <c r="A6" s="40" t="s">
        <v>25</v>
      </c>
      <c r="B6" s="40"/>
      <c r="C6" s="40"/>
      <c r="D6" s="40"/>
      <c r="E6" s="40"/>
      <c r="F6" s="40"/>
    </row>
    <row r="7" spans="1:14" ht="45" customHeight="1">
      <c r="A7" s="5"/>
      <c r="B7" s="40" t="s">
        <v>23</v>
      </c>
      <c r="C7" s="40"/>
      <c r="D7" s="40"/>
      <c r="E7" s="40"/>
      <c r="F7" s="40"/>
    </row>
    <row r="8" spans="1:14" ht="13.5" customHeight="1">
      <c r="A8" s="6"/>
      <c r="B8" s="6"/>
      <c r="C8" s="6"/>
      <c r="D8" s="6"/>
      <c r="E8" s="6"/>
      <c r="F8" s="6"/>
    </row>
    <row r="9" spans="1:14" s="9" customFormat="1" ht="21" customHeight="1">
      <c r="A9" s="7"/>
      <c r="B9" s="8" t="s">
        <v>20</v>
      </c>
      <c r="C9" s="41"/>
      <c r="D9" s="42"/>
      <c r="E9" s="43" t="s">
        <v>21</v>
      </c>
      <c r="F9" s="43"/>
    </row>
    <row r="10" spans="1:14" ht="8.25" customHeight="1">
      <c r="B10" s="2"/>
      <c r="C10" s="11"/>
      <c r="D10" s="11"/>
      <c r="E10" s="11"/>
      <c r="F10" s="11"/>
    </row>
    <row r="11" spans="1:14" ht="106.5" customHeight="1">
      <c r="A11" s="12" t="s">
        <v>1</v>
      </c>
      <c r="B11" s="13" t="s">
        <v>3</v>
      </c>
      <c r="C11" s="13" t="s">
        <v>4</v>
      </c>
      <c r="D11" s="13" t="s">
        <v>26</v>
      </c>
      <c r="E11" s="13" t="s">
        <v>6</v>
      </c>
      <c r="F11" s="13" t="s">
        <v>5</v>
      </c>
    </row>
    <row r="12" spans="1:14" ht="80.25" customHeight="1">
      <c r="A12" s="14">
        <v>1</v>
      </c>
      <c r="B12" s="15" t="s">
        <v>11</v>
      </c>
      <c r="C12" s="16" t="s">
        <v>7</v>
      </c>
      <c r="D12" s="17">
        <v>225</v>
      </c>
      <c r="E12" s="18">
        <v>5</v>
      </c>
      <c r="F12" s="14">
        <f t="shared" ref="F12:F17" si="0">D12*E12</f>
        <v>1125</v>
      </c>
    </row>
    <row r="13" spans="1:14" ht="92.4">
      <c r="A13" s="14">
        <v>2</v>
      </c>
      <c r="B13" s="15" t="s">
        <v>12</v>
      </c>
      <c r="C13" s="16" t="s">
        <v>8</v>
      </c>
      <c r="D13" s="17">
        <v>390</v>
      </c>
      <c r="E13" s="18">
        <v>3</v>
      </c>
      <c r="F13" s="14">
        <f t="shared" si="0"/>
        <v>1170</v>
      </c>
    </row>
    <row r="14" spans="1:14" ht="80.25" customHeight="1">
      <c r="A14" s="14">
        <v>3</v>
      </c>
      <c r="B14" s="15" t="s">
        <v>13</v>
      </c>
      <c r="C14" s="16" t="s">
        <v>9</v>
      </c>
      <c r="D14" s="19">
        <v>2140</v>
      </c>
      <c r="E14" s="18">
        <v>0.5</v>
      </c>
      <c r="F14" s="14">
        <f t="shared" si="0"/>
        <v>1070</v>
      </c>
    </row>
    <row r="15" spans="1:14" ht="133.5" customHeight="1">
      <c r="A15" s="14">
        <v>4</v>
      </c>
      <c r="B15" s="15" t="s">
        <v>14</v>
      </c>
      <c r="C15" s="16" t="s">
        <v>9</v>
      </c>
      <c r="D15" s="17">
        <v>2140</v>
      </c>
      <c r="E15" s="18">
        <v>8</v>
      </c>
      <c r="F15" s="14">
        <f t="shared" si="0"/>
        <v>17120</v>
      </c>
    </row>
    <row r="16" spans="1:14" ht="48" customHeight="1">
      <c r="A16" s="14"/>
      <c r="B16" s="20" t="s">
        <v>15</v>
      </c>
      <c r="C16" s="21" t="s">
        <v>10</v>
      </c>
      <c r="D16" s="17">
        <v>150</v>
      </c>
      <c r="E16" s="18">
        <v>11.5</v>
      </c>
      <c r="F16" s="14">
        <f t="shared" si="0"/>
        <v>1725</v>
      </c>
    </row>
    <row r="17" spans="1:6" ht="44.25" customHeight="1">
      <c r="A17" s="14">
        <v>5</v>
      </c>
      <c r="B17" s="20" t="s">
        <v>16</v>
      </c>
      <c r="C17" s="21" t="s">
        <v>10</v>
      </c>
      <c r="D17" s="17">
        <v>450</v>
      </c>
      <c r="E17" s="18">
        <v>7</v>
      </c>
      <c r="F17" s="14">
        <f t="shared" si="0"/>
        <v>3150</v>
      </c>
    </row>
    <row r="18" spans="1:6" ht="24.75" customHeight="1">
      <c r="A18" s="22"/>
      <c r="B18" s="23" t="s">
        <v>17</v>
      </c>
      <c r="C18" s="24"/>
      <c r="D18" s="25"/>
      <c r="E18" s="25"/>
      <c r="F18" s="26">
        <f>SUM(F12:F17)</f>
        <v>25360</v>
      </c>
    </row>
    <row r="19" spans="1:6" ht="24.75" customHeight="1">
      <c r="A19" s="27"/>
      <c r="B19" s="28" t="s">
        <v>18</v>
      </c>
      <c r="C19" s="29"/>
      <c r="D19" s="25"/>
      <c r="E19" s="25"/>
      <c r="F19" s="26">
        <f>F18*20%</f>
        <v>5072</v>
      </c>
    </row>
    <row r="20" spans="1:6" ht="24.75" customHeight="1">
      <c r="A20" s="27"/>
      <c r="B20" s="30" t="s">
        <v>19</v>
      </c>
      <c r="C20" s="31"/>
      <c r="D20" s="25"/>
      <c r="E20" s="25"/>
      <c r="F20" s="26">
        <f>SUM(F18:F19)</f>
        <v>30432</v>
      </c>
    </row>
    <row r="23" spans="1:6" ht="21" customHeight="1">
      <c r="B23" s="33"/>
      <c r="C23" s="34"/>
      <c r="D23" s="35"/>
      <c r="E23" s="34"/>
      <c r="F23" s="36"/>
    </row>
    <row r="24" spans="1:6" ht="21" customHeight="1">
      <c r="C24" s="37"/>
      <c r="D24" s="37"/>
      <c r="E24" s="37"/>
      <c r="F24" s="37"/>
    </row>
    <row r="25" spans="1:6" ht="21" customHeight="1"/>
  </sheetData>
  <mergeCells count="9">
    <mergeCell ref="A2:F2"/>
    <mergeCell ref="A3:F3"/>
    <mergeCell ref="I4:N4"/>
    <mergeCell ref="A4:F4"/>
    <mergeCell ref="A6:F6"/>
    <mergeCell ref="C9:D9"/>
    <mergeCell ref="E9:F9"/>
    <mergeCell ref="B5:F5"/>
    <mergeCell ref="B7:F7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Սալիկ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https://mul2.yerevan.am/tasks/2732812/oneclick?token=de5d17c521d934affa16fe877ceb58e9</cp:keywords>
  <cp:lastModifiedBy/>
  <dcterms:created xsi:type="dcterms:W3CDTF">2015-06-05T18:19:34Z</dcterms:created>
  <dcterms:modified xsi:type="dcterms:W3CDTF">2026-02-19T05:52:39Z</dcterms:modified>
</cp:coreProperties>
</file>